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DieseArbeitsmappe"/>
  <xr:revisionPtr revIDLastSave="90" documentId="8_{349A5385-15C2-4A39-810C-F32F3FA31FEE}" xr6:coauthVersionLast="47" xr6:coauthVersionMax="47" xr10:uidLastSave="{01A263AB-BF05-4DF6-9423-C9DF2BCFEACA}"/>
  <bookViews>
    <workbookView xWindow="-110" yWindow="-110" windowWidth="38620" windowHeight="21220" tabRatio="707" activeTab="1" xr2:uid="{00000000-000D-0000-FFFF-FFFF00000000}"/>
  </bookViews>
  <sheets>
    <sheet name="Anleitung" sheetId="58" r:id="rId1"/>
    <sheet name="Preisblatt" sheetId="60" r:id="rId2"/>
  </sheets>
  <definedNames>
    <definedName name="Auftragnehmer" localSheetId="0">#REF!</definedName>
    <definedName name="Auftragnehmer">#REF!</definedName>
    <definedName name="Ausschreibungsart" localSheetId="0">#REF!</definedName>
    <definedName name="Ausschreibungsart">#REF!</definedName>
    <definedName name="Bitte_zutreffendes_auswählen?" comment="Auftragnehmer" localSheetId="0">#REF!</definedName>
    <definedName name="Bitte_zutreffendes_auswählen?" comment="Auftragnehmer">#REF!</definedName>
    <definedName name="_xlnm.Print_Area" localSheetId="0">Anleitung!$A$1:$H$18</definedName>
    <definedName name="Sublieferant" localSheetId="0">#REF!</definedName>
    <definedName name="Sublieferan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60" l="1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41" i="60"/>
  <c r="E37" i="60"/>
  <c r="E13" i="60"/>
  <c r="C9" i="60"/>
  <c r="A4" i="60"/>
  <c r="A3" i="60"/>
  <c r="E39" i="60" l="1"/>
</calcChain>
</file>

<file path=xl/sharedStrings.xml><?xml version="1.0" encoding="utf-8"?>
<sst xmlns="http://schemas.openxmlformats.org/spreadsheetml/2006/main" count="74" uniqueCount="54">
  <si>
    <t>Preisblatt</t>
  </si>
  <si>
    <t>Anleitung</t>
  </si>
  <si>
    <t>A) Hinweise</t>
  </si>
  <si>
    <t>Zweck</t>
  </si>
  <si>
    <t>Dieses Preisblatt dient als Bestandteil des preislichen Angebotes.</t>
  </si>
  <si>
    <t>Vollständigkeit</t>
  </si>
  <si>
    <t>Hinweise in den Tabellenblättern</t>
  </si>
  <si>
    <t>Beachten Sie bitte die Hinweise in den jeweiligen Tabellenblättern.
Sollten Unklarheiten bestehen, nutzen Sie die Möglichkeit zeitgerecht Fragen über die offizielle Vergabeplattform zu stellen.</t>
  </si>
  <si>
    <t>Anforderungen</t>
  </si>
  <si>
    <t>Details zu sämtlichen Anforderungen finden Sie in den Ausschreibungsunterlagen.</t>
  </si>
  <si>
    <t>B) Farbcodes</t>
  </si>
  <si>
    <t>Überschrift 1</t>
  </si>
  <si>
    <t>Keine Eingabe bzw. gesperrtes Feld</t>
  </si>
  <si>
    <t>Überschrift 2</t>
  </si>
  <si>
    <t>Überschrift 3</t>
  </si>
  <si>
    <t>Informationsfeld</t>
  </si>
  <si>
    <t>Wichtiger Hinweis</t>
  </si>
  <si>
    <t>Hinweis erscheint, sofern Eingaben nicht entsprechend vorgenommen wurden</t>
  </si>
  <si>
    <t>Eingabefeld</t>
  </si>
  <si>
    <t>PREISBLATT</t>
  </si>
  <si>
    <t>Bieter</t>
  </si>
  <si>
    <t>Preisbasis</t>
  </si>
  <si>
    <t>Einheitspreis</t>
  </si>
  <si>
    <t>Geschätzter Bedarf über die Laufzeit der Rahmenvereinbarung</t>
  </si>
  <si>
    <t>Positionspreis</t>
  </si>
  <si>
    <t>Umsatzsteuer in %</t>
  </si>
  <si>
    <t>Angebotspreis</t>
  </si>
  <si>
    <t>.</t>
  </si>
  <si>
    <t>Leistungspaket (Referenz Leistungsbeschreibung)</t>
  </si>
  <si>
    <t>I. Leistungsteile gem. Leistungsbeschreibung Punkt 3</t>
  </si>
  <si>
    <t>Versandvariante 1a: Zustellung an Privatpersonen</t>
  </si>
  <si>
    <t>Versandvariante 1b: Zustellung an Schulen</t>
  </si>
  <si>
    <t>Versandvariante 2: Zustellung an Schule/Abteilungsbelieferung</t>
  </si>
  <si>
    <t>Rückversand 1: Rückversand durch Testleiter</t>
  </si>
  <si>
    <t>Rückversand 2: Paketabholung an Schulen</t>
  </si>
  <si>
    <t>Laptoplogistik 3er Set</t>
  </si>
  <si>
    <t>Laptoplogistik 6er Set</t>
  </si>
  <si>
    <t>Europaletten-Transporte 1 (1-3 Paletten)</t>
  </si>
  <si>
    <t>Europaletten-Transporte 2 (4-17 Paletten)</t>
  </si>
  <si>
    <t>Pauschalpreis pro Palette und Monat</t>
  </si>
  <si>
    <t>Lagerung 1: Zwischenlagerung von Paletten</t>
  </si>
  <si>
    <t>Pauschalpreis pro Transport</t>
  </si>
  <si>
    <t>Pauschalpreis pro Zustellung &amp; Abholung/Rückversand</t>
  </si>
  <si>
    <t>Lagerung 2: Lagerung von Testmaterial auf Paletten</t>
  </si>
  <si>
    <t>Versandlogistik Testmaterial für Schülerleistungsstudien 2026 - 2029</t>
  </si>
  <si>
    <t>BBG GZ 4091.05100</t>
  </si>
  <si>
    <t>Pauschalpreis pro Zustellung Paket bis 2 kg</t>
  </si>
  <si>
    <t>Pauschalpreis pro Zustellung Paket &gt;2-5 kg</t>
  </si>
  <si>
    <t>Pauschalpreis pro Zustellung Paket &gt;5-10 kg</t>
  </si>
  <si>
    <t>Pauschalpreis pro Zustellung Paket &gt;10-20 kg</t>
  </si>
  <si>
    <t>Pauschalpreis pro Zustellung Paket &gt;20 kg</t>
  </si>
  <si>
    <t>Bitte füllen Sie alle blauen Felder des Preisblattes sorgfältig und wahrheitsgemäß aus.</t>
  </si>
  <si>
    <t xml:space="preserve"> Eingabefeld;
diese Felder sind vom Bieter auszufüllen</t>
  </si>
  <si>
    <t>Gesamtpreis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</si>
</sst>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.0"/>
  </numFmts>
  <fonts count="2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aj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ajor"/>
    </font>
    <font>
      <sz val="14"/>
      <color theme="5"/>
      <name val="Calibri"/>
      <family val="2"/>
      <scheme val="major"/>
    </font>
    <font>
      <b/>
      <sz val="10"/>
      <color theme="5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ajor"/>
    </font>
    <font>
      <b/>
      <sz val="10"/>
      <name val="Calibri"/>
      <family val="2"/>
      <scheme val="major"/>
    </font>
    <font>
      <sz val="10"/>
      <color theme="1"/>
      <name val="Calibri"/>
      <family val="2"/>
      <scheme val="major"/>
    </font>
    <font>
      <sz val="14"/>
      <name val="Calibri"/>
      <family val="2"/>
      <scheme val="major"/>
    </font>
    <font>
      <sz val="16"/>
      <color theme="5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Calibri"/>
      <family val="2"/>
      <scheme val="major"/>
    </font>
    <font>
      <b/>
      <sz val="10"/>
      <color rgb="FFFF0000"/>
      <name val="Calibri"/>
      <family val="2"/>
      <scheme val="major"/>
    </font>
    <font>
      <sz val="10"/>
      <name val="Calibri"/>
      <family val="2"/>
      <scheme val="major"/>
    </font>
    <font>
      <b/>
      <sz val="12"/>
      <name val="Calibri"/>
      <family val="2"/>
      <scheme val="major"/>
    </font>
    <font>
      <b/>
      <sz val="11"/>
      <color rgb="FFFF0000"/>
      <name val="Calibri"/>
      <family val="2"/>
      <scheme val="minor"/>
    </font>
    <font>
      <sz val="10"/>
      <color rgb="FFEE0000"/>
      <name val="Calibri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578F5E"/>
        <bgColor indexed="64"/>
      </patternFill>
    </fill>
    <fill>
      <patternFill patternType="solid">
        <fgColor rgb="FFF0BE05"/>
        <bgColor indexed="64"/>
      </patternFill>
    </fill>
    <fill>
      <patternFill patternType="solid">
        <fgColor rgb="FFCC302E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theme="9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</borders>
  <cellStyleXfs count="22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4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6" fillId="0" borderId="2" applyNumberFormat="0" applyFill="0" applyAlignment="0" applyProtection="0"/>
    <xf numFmtId="165" fontId="7" fillId="6" borderId="0" applyNumberFormat="0" applyBorder="0" applyAlignment="0" applyProtection="0">
      <alignment vertical="top"/>
    </xf>
    <xf numFmtId="165" fontId="7" fillId="2" borderId="0" applyNumberFormat="0" applyBorder="0" applyAlignment="0" applyProtection="0">
      <alignment vertical="top"/>
    </xf>
    <xf numFmtId="0" fontId="2" fillId="0" borderId="0"/>
    <xf numFmtId="0" fontId="19" fillId="0" borderId="0"/>
    <xf numFmtId="0" fontId="20" fillId="0" borderId="0" applyNumberFormat="0" applyFill="0" applyBorder="0" applyAlignment="0" applyProtection="0"/>
    <xf numFmtId="0" fontId="1" fillId="0" borderId="0"/>
    <xf numFmtId="0" fontId="21" fillId="0" borderId="0"/>
    <xf numFmtId="0" fontId="2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5">
    <xf numFmtId="0" fontId="0" fillId="0" borderId="0" xfId="0">
      <alignment vertical="top"/>
    </xf>
    <xf numFmtId="0" fontId="14" fillId="0" borderId="0" xfId="0" applyFont="1">
      <alignment vertical="top"/>
    </xf>
    <xf numFmtId="0" fontId="15" fillId="9" borderId="5" xfId="0" applyFont="1" applyFill="1" applyBorder="1" applyAlignment="1">
      <alignment vertical="center" wrapText="1"/>
    </xf>
    <xf numFmtId="0" fontId="13" fillId="9" borderId="5" xfId="0" applyFont="1" applyFill="1" applyBorder="1" applyAlignment="1">
      <alignment vertical="center"/>
    </xf>
    <xf numFmtId="0" fontId="18" fillId="7" borderId="4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/>
    </xf>
    <xf numFmtId="0" fontId="18" fillId="9" borderId="4" xfId="0" applyFont="1" applyFill="1" applyBorder="1" applyAlignment="1">
      <alignment horizontal="center" vertical="center" wrapText="1"/>
    </xf>
    <xf numFmtId="0" fontId="13" fillId="0" borderId="0" xfId="0" applyFo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4" xfId="0" applyFont="1" applyBorder="1" applyAlignment="1">
      <alignment horizontal="center" vertical="center" wrapText="1"/>
    </xf>
    <xf numFmtId="0" fontId="23" fillId="0" borderId="0" xfId="0" applyFont="1">
      <alignment vertical="top"/>
    </xf>
    <xf numFmtId="0" fontId="24" fillId="0" borderId="4" xfId="0" applyFont="1" applyBorder="1" applyAlignment="1">
      <alignment horizontal="center" vertical="center"/>
    </xf>
    <xf numFmtId="0" fontId="17" fillId="0" borderId="0" xfId="8" applyNumberFormat="1" applyFont="1" applyFill="1" applyAlignment="1" applyProtection="1">
      <alignment horizontal="left" vertical="center"/>
      <protection hidden="1"/>
    </xf>
    <xf numFmtId="0" fontId="17" fillId="0" borderId="0" xfId="8" applyNumberFormat="1" applyFont="1" applyFill="1" applyAlignment="1" applyProtection="1">
      <alignment vertical="center"/>
      <protection hidden="1"/>
    </xf>
    <xf numFmtId="0" fontId="13" fillId="0" borderId="0" xfId="0" applyFont="1" applyProtection="1">
      <alignment vertical="top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0" fillId="0" borderId="0" xfId="0" applyProtection="1">
      <alignment vertical="top"/>
      <protection hidden="1"/>
    </xf>
    <xf numFmtId="0" fontId="15" fillId="0" borderId="0" xfId="0" applyFont="1" applyAlignment="1" applyProtection="1">
      <alignment horizontal="left" vertical="top" wrapText="1"/>
      <protection hidden="1"/>
    </xf>
    <xf numFmtId="0" fontId="15" fillId="0" borderId="10" xfId="0" applyFont="1" applyBorder="1" applyAlignment="1" applyProtection="1">
      <alignment horizontal="left" vertical="top" wrapText="1"/>
      <protection hidden="1"/>
    </xf>
    <xf numFmtId="0" fontId="23" fillId="0" borderId="0" xfId="0" applyFont="1" applyProtection="1">
      <alignment vertical="top"/>
      <protection hidden="1"/>
    </xf>
    <xf numFmtId="0" fontId="14" fillId="9" borderId="4" xfId="0" applyFont="1" applyFill="1" applyBorder="1" applyAlignment="1" applyProtection="1">
      <alignment horizontal="center" vertical="top"/>
      <protection hidden="1"/>
    </xf>
    <xf numFmtId="0" fontId="14" fillId="9" borderId="22" xfId="0" applyFont="1" applyFill="1" applyBorder="1" applyAlignment="1" applyProtection="1">
      <alignment horizontal="center" vertical="top"/>
      <protection hidden="1"/>
    </xf>
    <xf numFmtId="0" fontId="14" fillId="9" borderId="18" xfId="0" applyFont="1" applyFill="1" applyBorder="1" applyAlignment="1" applyProtection="1">
      <alignment horizontal="center" vertical="top"/>
      <protection hidden="1"/>
    </xf>
    <xf numFmtId="0" fontId="14" fillId="9" borderId="3" xfId="0" applyFont="1" applyFill="1" applyBorder="1" applyAlignment="1" applyProtection="1">
      <alignment horizontal="center" vertical="top"/>
      <protection hidden="1"/>
    </xf>
    <xf numFmtId="0" fontId="14" fillId="9" borderId="23" xfId="0" applyFont="1" applyFill="1" applyBorder="1" applyAlignment="1" applyProtection="1">
      <alignment horizontal="center" vertical="top"/>
      <protection hidden="1"/>
    </xf>
    <xf numFmtId="0" fontId="14" fillId="9" borderId="20" xfId="0" applyFont="1" applyFill="1" applyBorder="1" applyAlignment="1" applyProtection="1">
      <alignment horizontal="center" vertical="top"/>
      <protection hidden="1"/>
    </xf>
    <xf numFmtId="0" fontId="14" fillId="7" borderId="7" xfId="0" applyFont="1" applyFill="1" applyBorder="1" applyAlignment="1" applyProtection="1">
      <alignment horizontal="center" vertical="center"/>
      <protection hidden="1"/>
    </xf>
    <xf numFmtId="0" fontId="14" fillId="7" borderId="13" xfId="0" applyFont="1" applyFill="1" applyBorder="1" applyAlignment="1" applyProtection="1">
      <alignment horizontal="center" vertical="center"/>
      <protection hidden="1"/>
    </xf>
    <xf numFmtId="0" fontId="14" fillId="7" borderId="5" xfId="0" applyFont="1" applyFill="1" applyBorder="1" applyAlignment="1" applyProtection="1">
      <alignment horizontal="center" vertical="center"/>
      <protection hidden="1"/>
    </xf>
    <xf numFmtId="0" fontId="14" fillId="7" borderId="12" xfId="0" applyFont="1" applyFill="1" applyBorder="1" applyAlignment="1" applyProtection="1">
      <alignment horizontal="left" vertical="center" indent="1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9" fontId="13" fillId="8" borderId="13" xfId="20" applyFont="1" applyFill="1" applyBorder="1" applyAlignment="1" applyProtection="1">
      <alignment horizontal="center" vertical="top"/>
      <protection locked="0"/>
    </xf>
    <xf numFmtId="0" fontId="14" fillId="7" borderId="5" xfId="0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left" vertical="center" indent="1"/>
      <protection hidden="1"/>
    </xf>
    <xf numFmtId="164" fontId="13" fillId="0" borderId="11" xfId="19" applyFont="1" applyBorder="1" applyAlignment="1" applyProtection="1">
      <alignment horizontal="center" vertical="center"/>
      <protection hidden="1"/>
    </xf>
    <xf numFmtId="164" fontId="13" fillId="0" borderId="15" xfId="19" applyFont="1" applyBorder="1" applyAlignment="1" applyProtection="1">
      <alignment horizontal="center" vertical="center"/>
      <protection hidden="1"/>
    </xf>
    <xf numFmtId="43" fontId="13" fillId="8" borderId="7" xfId="21" applyFont="1" applyFill="1" applyBorder="1" applyAlignment="1" applyProtection="1">
      <alignment horizontal="center" vertical="center"/>
      <protection locked="0" hidden="1"/>
    </xf>
    <xf numFmtId="0" fontId="16" fillId="0" borderId="0" xfId="8" applyNumberFormat="1" applyFont="1" applyFill="1" applyAlignment="1" applyProtection="1">
      <alignment horizontal="left" vertical="center"/>
      <protection hidden="1"/>
    </xf>
    <xf numFmtId="0" fontId="13" fillId="9" borderId="9" xfId="0" applyFont="1" applyFill="1" applyBorder="1" applyAlignment="1" applyProtection="1">
      <alignment horizontal="center" vertical="center"/>
      <protection hidden="1"/>
    </xf>
    <xf numFmtId="43" fontId="13" fillId="8" borderId="9" xfId="21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Protection="1">
      <alignment vertical="top"/>
      <protection hidden="1"/>
    </xf>
    <xf numFmtId="3" fontId="13" fillId="10" borderId="7" xfId="21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 indent="1"/>
    </xf>
    <xf numFmtId="0" fontId="14" fillId="9" borderId="17" xfId="0" applyFont="1" applyFill="1" applyBorder="1" applyAlignment="1" applyProtection="1">
      <alignment horizontal="left" vertical="center" indent="1"/>
      <protection hidden="1"/>
    </xf>
    <xf numFmtId="0" fontId="14" fillId="9" borderId="16" xfId="0" applyFont="1" applyFill="1" applyBorder="1" applyAlignment="1" applyProtection="1">
      <alignment horizontal="left" vertical="center" indent="1"/>
      <protection hidden="1"/>
    </xf>
    <xf numFmtId="0" fontId="14" fillId="9" borderId="19" xfId="0" applyFont="1" applyFill="1" applyBorder="1" applyAlignment="1" applyProtection="1">
      <alignment horizontal="left" vertical="center" indent="1"/>
      <protection hidden="1"/>
    </xf>
    <xf numFmtId="3" fontId="13" fillId="10" borderId="9" xfId="21" applyNumberFormat="1" applyFont="1" applyFill="1" applyBorder="1" applyAlignment="1" applyProtection="1">
      <alignment horizontal="center" vertical="center"/>
      <protection hidden="1"/>
    </xf>
    <xf numFmtId="0" fontId="13" fillId="9" borderId="26" xfId="0" applyFont="1" applyFill="1" applyBorder="1" applyAlignment="1" applyProtection="1">
      <alignment horizontal="center" vertical="center"/>
      <protection hidden="1"/>
    </xf>
    <xf numFmtId="43" fontId="13" fillId="8" borderId="26" xfId="21" applyFont="1" applyFill="1" applyBorder="1" applyAlignment="1" applyProtection="1">
      <alignment horizontal="center" vertical="center"/>
      <protection locked="0" hidden="1"/>
    </xf>
    <xf numFmtId="3" fontId="13" fillId="10" borderId="26" xfId="21" applyNumberFormat="1" applyFont="1" applyFill="1" applyBorder="1" applyAlignment="1" applyProtection="1">
      <alignment horizontal="center" vertical="center"/>
      <protection hidden="1"/>
    </xf>
    <xf numFmtId="164" fontId="28" fillId="10" borderId="13" xfId="19" applyFont="1" applyFill="1" applyBorder="1" applyAlignment="1" applyProtection="1">
      <alignment horizontal="center" vertical="center" wrapText="1"/>
      <protection hidden="1"/>
    </xf>
    <xf numFmtId="164" fontId="28" fillId="10" borderId="25" xfId="19" applyFont="1" applyFill="1" applyBorder="1" applyAlignment="1" applyProtection="1">
      <alignment horizontal="center" vertical="center" wrapText="1"/>
      <protection hidden="1"/>
    </xf>
    <xf numFmtId="164" fontId="28" fillId="10" borderId="11" xfId="19" applyFont="1" applyFill="1" applyBorder="1" applyAlignment="1" applyProtection="1">
      <alignment horizontal="center" vertical="center" wrapText="1"/>
      <protection hidden="1"/>
    </xf>
    <xf numFmtId="0" fontId="13" fillId="9" borderId="30" xfId="0" applyFont="1" applyFill="1" applyBorder="1" applyAlignment="1" applyProtection="1">
      <alignment horizontal="left" vertical="center" wrapText="1" indent="1"/>
      <protection hidden="1"/>
    </xf>
    <xf numFmtId="0" fontId="13" fillId="9" borderId="31" xfId="0" applyFont="1" applyFill="1" applyBorder="1" applyAlignment="1" applyProtection="1">
      <alignment horizontal="center" vertical="center"/>
      <protection hidden="1"/>
    </xf>
    <xf numFmtId="43" fontId="13" fillId="8" borderId="31" xfId="21" applyFont="1" applyFill="1" applyBorder="1" applyAlignment="1" applyProtection="1">
      <alignment horizontal="center" vertical="center"/>
      <protection locked="0" hidden="1"/>
    </xf>
    <xf numFmtId="3" fontId="13" fillId="10" borderId="31" xfId="21" applyNumberFormat="1" applyFont="1" applyFill="1" applyBorder="1" applyAlignment="1" applyProtection="1">
      <alignment horizontal="center" vertical="center"/>
      <protection hidden="1"/>
    </xf>
    <xf numFmtId="164" fontId="28" fillId="10" borderId="32" xfId="19" applyFont="1" applyFill="1" applyBorder="1" applyAlignment="1" applyProtection="1">
      <alignment horizontal="center" vertical="center" wrapText="1"/>
      <protection hidden="1"/>
    </xf>
    <xf numFmtId="0" fontId="25" fillId="9" borderId="30" xfId="0" applyFont="1" applyFill="1" applyBorder="1" applyAlignment="1" applyProtection="1">
      <alignment horizontal="left" vertical="center" wrapText="1" indent="1"/>
      <protection hidden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7" fillId="0" borderId="0" xfId="8" applyNumberFormat="1" applyFont="1" applyFill="1" applyAlignment="1">
      <alignment horizontal="left" vertical="center"/>
    </xf>
    <xf numFmtId="0" fontId="16" fillId="0" borderId="0" xfId="8" applyNumberFormat="1" applyFont="1" applyFill="1" applyAlignment="1">
      <alignment horizontal="left" vertical="center"/>
    </xf>
    <xf numFmtId="0" fontId="13" fillId="9" borderId="29" xfId="0" applyFont="1" applyFill="1" applyBorder="1" applyAlignment="1" applyProtection="1">
      <alignment horizontal="left" vertical="center" wrapText="1" indent="1"/>
      <protection hidden="1"/>
    </xf>
    <xf numFmtId="0" fontId="0" fillId="0" borderId="27" xfId="0" applyBorder="1" applyAlignment="1">
      <alignment horizontal="left" vertical="center" wrapText="1" indent="1"/>
    </xf>
    <xf numFmtId="0" fontId="0" fillId="0" borderId="28" xfId="0" applyBorder="1" applyAlignment="1">
      <alignment horizontal="left" vertical="center" wrapText="1" indent="1"/>
    </xf>
    <xf numFmtId="0" fontId="17" fillId="0" borderId="0" xfId="8" applyNumberFormat="1" applyFont="1" applyFill="1" applyAlignment="1" applyProtection="1">
      <alignment horizontal="left" vertical="center"/>
      <protection hidden="1"/>
    </xf>
    <xf numFmtId="0" fontId="14" fillId="7" borderId="17" xfId="0" applyFont="1" applyFill="1" applyBorder="1" applyAlignment="1" applyProtection="1">
      <alignment horizontal="center" vertical="center"/>
      <protection hidden="1"/>
    </xf>
    <xf numFmtId="0" fontId="14" fillId="7" borderId="21" xfId="0" applyFont="1" applyFill="1" applyBorder="1" applyAlignment="1" applyProtection="1">
      <alignment horizontal="center" vertical="center"/>
      <protection hidden="1"/>
    </xf>
    <xf numFmtId="0" fontId="13" fillId="8" borderId="14" xfId="0" applyFont="1" applyFill="1" applyBorder="1" applyAlignment="1" applyProtection="1">
      <alignment horizontal="center" vertical="top"/>
      <protection locked="0"/>
    </xf>
    <xf numFmtId="0" fontId="13" fillId="8" borderId="15" xfId="0" applyFont="1" applyFill="1" applyBorder="1" applyAlignment="1" applyProtection="1">
      <alignment horizontal="center" vertical="top"/>
      <protection locked="0"/>
    </xf>
    <xf numFmtId="0" fontId="14" fillId="11" borderId="17" xfId="0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9" borderId="24" xfId="0" applyFont="1" applyFill="1" applyBorder="1" applyAlignment="1" applyProtection="1">
      <alignment horizontal="left" vertical="center" wrapText="1" indent="1"/>
      <protection hidden="1"/>
    </xf>
  </cellXfs>
  <cellStyles count="22">
    <cellStyle name="Akzent 1" xfId="12" xr:uid="{00000000-0005-0000-0000-000000000000}"/>
    <cellStyle name="Akzent 2" xfId="11" xr:uid="{00000000-0005-0000-0000-000001000000}"/>
    <cellStyle name="Ergebnis" xfId="10" builtinId="25" customBuiltin="1"/>
    <cellStyle name="Gut" xfId="5" builtinId="26" customBuiltin="1"/>
    <cellStyle name="Komma" xfId="21" builtinId="3"/>
    <cellStyle name="Link 2" xfId="15" xr:uid="{00000000-0005-0000-0000-000005000000}"/>
    <cellStyle name="Link 3" xfId="18" xr:uid="{00000000-0005-0000-0000-000006000000}"/>
    <cellStyle name="Neutral" xfId="7" builtinId="28" customBuiltin="1"/>
    <cellStyle name="Prozent" xfId="20" builtinId="5"/>
    <cellStyle name="Schlecht" xfId="6" builtinId="27" customBuiltin="1"/>
    <cellStyle name="Standard" xfId="0" builtinId="0" customBuiltin="1"/>
    <cellStyle name="Standard 2" xfId="17" xr:uid="{00000000-0005-0000-0000-00000B000000}"/>
    <cellStyle name="Standard 2 2" xfId="14" xr:uid="{00000000-0005-0000-0000-00000C000000}"/>
    <cellStyle name="Standard 3" xfId="13" xr:uid="{00000000-0005-0000-0000-00000D000000}"/>
    <cellStyle name="Standard 3 2" xfId="16" xr:uid="{00000000-0005-0000-0000-00000E000000}"/>
    <cellStyle name="Überschrift" xfId="1" builtinId="15" hidden="1"/>
    <cellStyle name="Überschrift" xfId="8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9" builtinId="19" customBuiltin="1"/>
    <cellStyle name="Währung" xfId="19" builtinId="4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1F0EF"/>
        </patternFill>
      </fill>
    </dxf>
    <dxf>
      <fill>
        <patternFill>
          <bgColor rgb="FFF1F0EF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border>
        <top style="thick">
          <color theme="3"/>
        </top>
      </border>
    </dxf>
    <dxf>
      <font>
        <b/>
        <i val="0"/>
      </font>
      <border>
        <bottom style="thick">
          <color theme="3"/>
        </bottom>
      </border>
    </dxf>
    <dxf>
      <border>
        <vertical style="thin">
          <color theme="3"/>
        </vertical>
        <horizontal style="thin">
          <color theme="3"/>
        </horizontal>
      </border>
    </dxf>
    <dxf>
      <fill>
        <patternFill>
          <bgColor rgb="FFE6F1F6"/>
        </patternFill>
      </fill>
    </dxf>
    <dxf>
      <fill>
        <patternFill>
          <bgColor rgb="FFE6F1F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0"/>
      </font>
      <fill>
        <patternFill>
          <bgColor rgb="FF59A6C6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border>
        <left/>
        <right/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ill>
        <patternFill>
          <bgColor rgb="FFE6F1F6"/>
        </patternFill>
      </fill>
    </dxf>
    <dxf>
      <fill>
        <patternFill>
          <bgColor rgb="FFE6F1F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border>
        <top style="thick">
          <color theme="5"/>
        </top>
      </border>
    </dxf>
    <dxf>
      <font>
        <b/>
        <i val="0"/>
      </font>
      <border>
        <bottom style="thick">
          <color theme="5"/>
        </bottom>
      </border>
    </dxf>
    <dxf>
      <border>
        <vertical style="thin">
          <color theme="5"/>
        </vertical>
        <horizontal style="thin">
          <color theme="5"/>
        </horizontal>
      </border>
    </dxf>
  </dxfs>
  <tableStyles count="3" defaultTableStyle="Tabelle grau" defaultPivotStyle="PivotStyleLight16">
    <tableStyle name="Tabelle blau" pivot="0" count="7" xr9:uid="{00000000-0011-0000-FFFF-FFFF00000000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secondColumnStripe" dxfId="17"/>
    </tableStyle>
    <tableStyle name="Tabelle blau intensiv" pivot="0" count="7" xr9:uid="{00000000-0011-0000-FFFF-FFFF01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secondColumnStripe" dxfId="10"/>
    </tableStyle>
    <tableStyle name="Tabelle grau" pivot="0" count="7" xr9:uid="{00000000-0011-0000-FFFF-FFFF02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ColumnStripe" dxfId="3"/>
    </tableStyle>
  </tableStyles>
  <colors>
    <mruColors>
      <color rgb="FF59A6C6"/>
      <color rgb="FFE6F1F6"/>
      <color rgb="FFFF6600"/>
      <color rgb="FFCC302E"/>
      <color rgb="FFF0BE05"/>
      <color rgb="FF578F5E"/>
      <color rgb="FFF1F0EF"/>
      <color rgb="FFCE4138"/>
      <color rgb="FFD7EADD"/>
      <color rgb="FF5CB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BBG">
  <a:themeElements>
    <a:clrScheme name="Benutzerdefiniert 1">
      <a:dk1>
        <a:srgbClr val="000000"/>
      </a:dk1>
      <a:lt1>
        <a:srgbClr val="FFFFFF"/>
      </a:lt1>
      <a:dk2>
        <a:srgbClr val="716A5F"/>
      </a:dk2>
      <a:lt2>
        <a:srgbClr val="E7E6E6"/>
      </a:lt2>
      <a:accent1>
        <a:srgbClr val="1C476E"/>
      </a:accent1>
      <a:accent2>
        <a:srgbClr val="13749F"/>
      </a:accent2>
      <a:accent3>
        <a:srgbClr val="226467"/>
      </a:accent3>
      <a:accent4>
        <a:srgbClr val="9E3C32"/>
      </a:accent4>
      <a:accent5>
        <a:srgbClr val="85145D"/>
      </a:accent5>
      <a:accent6>
        <a:srgbClr val="FF9800"/>
      </a:accent6>
      <a:hlink>
        <a:srgbClr val="0E666A"/>
      </a:hlink>
      <a:folHlink>
        <a:srgbClr val="0E666A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ubtile Körper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range dunkel">
      <a:srgbClr val="FF6600"/>
    </a:custClr>
    <a:custClr name="Ampel-Rot">
      <a:srgbClr val="CC302E"/>
    </a:custClr>
    <a:custClr name="Ampel-Gelb">
      <a:srgbClr val="F0BE05"/>
    </a:custClr>
    <a:custClr name="Ampel-Grün">
      <a:srgbClr val="578F5E"/>
    </a:custClr>
  </a:custClrLst>
  <a:extLst>
    <a:ext uri="{05A4C25C-085E-4340-85A3-A5531E510DB2}">
      <thm15:themeFamily xmlns:thm15="http://schemas.microsoft.com/office/thememl/2012/main" name="BBG" id="{E9CBAB96-394D-40ED-9C21-E0E0641CB6D0}" vid="{92C27BEE-C58D-48C4-A3CD-0D5F6AEB2DE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autoPageBreaks="0"/>
  </sheetPr>
  <dimension ref="A1:H20"/>
  <sheetViews>
    <sheetView showGridLines="0" zoomScale="130" zoomScaleNormal="130" zoomScalePageLayoutView="85" workbookViewId="0">
      <selection activeCell="C19" sqref="C19"/>
    </sheetView>
  </sheetViews>
  <sheetFormatPr baseColWidth="10" defaultColWidth="11.3984375" defaultRowHeight="13" x14ac:dyDescent="0.3"/>
  <cols>
    <col min="1" max="1" width="14.69921875" style="8" customWidth="1"/>
    <col min="2" max="2" width="29.8984375" style="8" customWidth="1"/>
    <col min="3" max="8" width="13" style="8" customWidth="1"/>
    <col min="9" max="16384" width="11.3984375" style="8"/>
  </cols>
  <sheetData>
    <row r="1" spans="1:8" ht="15" customHeight="1" x14ac:dyDescent="0.3">
      <c r="A1" s="71" t="s">
        <v>0</v>
      </c>
      <c r="B1" s="71"/>
      <c r="C1" s="71"/>
      <c r="D1" s="71"/>
      <c r="E1" s="71"/>
      <c r="F1" s="71"/>
      <c r="G1" s="71"/>
      <c r="H1" s="71"/>
    </row>
    <row r="2" spans="1:8" ht="15" customHeight="1" x14ac:dyDescent="0.3">
      <c r="A2" s="71"/>
      <c r="B2" s="71"/>
      <c r="C2" s="71"/>
      <c r="D2" s="71"/>
      <c r="E2" s="71"/>
      <c r="F2" s="71"/>
      <c r="G2" s="71"/>
      <c r="H2" s="71"/>
    </row>
    <row r="3" spans="1:8" x14ac:dyDescent="0.3">
      <c r="A3" s="1" t="s">
        <v>44</v>
      </c>
    </row>
    <row r="4" spans="1:8" customFormat="1" x14ac:dyDescent="0.3">
      <c r="A4" s="1" t="s">
        <v>45</v>
      </c>
      <c r="B4" s="11"/>
      <c r="C4" s="11"/>
      <c r="D4" s="11"/>
      <c r="E4" s="11"/>
    </row>
    <row r="5" spans="1:8" customFormat="1" ht="15" customHeight="1" x14ac:dyDescent="0.3">
      <c r="A5" s="72" t="s">
        <v>1</v>
      </c>
      <c r="B5" s="72"/>
      <c r="C5" s="72"/>
      <c r="D5" s="72"/>
      <c r="E5" s="9"/>
    </row>
    <row r="6" spans="1:8" customFormat="1" ht="15" customHeight="1" thickBot="1" x14ac:dyDescent="0.35">
      <c r="A6" s="72"/>
      <c r="B6" s="72"/>
      <c r="C6" s="72"/>
      <c r="D6" s="72"/>
      <c r="E6" s="8"/>
      <c r="F6" s="8"/>
    </row>
    <row r="7" spans="1:8" customFormat="1" ht="13.5" customHeight="1" thickTop="1" x14ac:dyDescent="0.3">
      <c r="A7" s="10"/>
      <c r="B7" s="9"/>
      <c r="C7" s="9"/>
      <c r="D7" s="9"/>
      <c r="E7" s="8"/>
      <c r="F7" s="8"/>
    </row>
    <row r="8" spans="1:8" customFormat="1" x14ac:dyDescent="0.3">
      <c r="A8" s="62" t="s">
        <v>2</v>
      </c>
      <c r="B8" s="2" t="s">
        <v>3</v>
      </c>
      <c r="C8" s="65" t="s">
        <v>4</v>
      </c>
      <c r="D8" s="66"/>
      <c r="E8" s="66"/>
      <c r="F8" s="66"/>
      <c r="G8" s="66"/>
      <c r="H8" s="67"/>
    </row>
    <row r="9" spans="1:8" customFormat="1" x14ac:dyDescent="0.3">
      <c r="A9" s="63"/>
      <c r="B9" s="2" t="s">
        <v>5</v>
      </c>
      <c r="C9" s="65" t="s">
        <v>51</v>
      </c>
      <c r="D9" s="66"/>
      <c r="E9" s="66"/>
      <c r="F9" s="66"/>
      <c r="G9" s="66"/>
      <c r="H9" s="67"/>
    </row>
    <row r="10" spans="1:8" ht="40" customHeight="1" x14ac:dyDescent="0.3">
      <c r="A10" s="63"/>
      <c r="B10" s="3" t="s">
        <v>6</v>
      </c>
      <c r="C10" s="68" t="s">
        <v>7</v>
      </c>
      <c r="D10" s="69"/>
      <c r="E10" s="69"/>
      <c r="F10" s="69"/>
      <c r="G10" s="69"/>
      <c r="H10" s="70"/>
    </row>
    <row r="11" spans="1:8" x14ac:dyDescent="0.3">
      <c r="A11" s="64"/>
      <c r="B11" s="3" t="s">
        <v>8</v>
      </c>
      <c r="C11" s="68" t="s">
        <v>9</v>
      </c>
      <c r="D11" s="69"/>
      <c r="E11" s="69"/>
      <c r="F11" s="69"/>
      <c r="G11" s="69"/>
      <c r="H11" s="70"/>
    </row>
    <row r="13" spans="1:8" x14ac:dyDescent="0.3">
      <c r="A13" s="62" t="s">
        <v>10</v>
      </c>
      <c r="B13" s="4" t="s">
        <v>11</v>
      </c>
      <c r="C13" s="65" t="s">
        <v>12</v>
      </c>
      <c r="D13" s="66"/>
      <c r="E13" s="66"/>
      <c r="F13" s="66"/>
      <c r="G13" s="66"/>
      <c r="H13" s="67"/>
    </row>
    <row r="14" spans="1:8" ht="12.75" customHeight="1" x14ac:dyDescent="0.3">
      <c r="A14" s="63"/>
      <c r="B14" s="7" t="s">
        <v>13</v>
      </c>
      <c r="C14" s="65" t="s">
        <v>12</v>
      </c>
      <c r="D14" s="66"/>
      <c r="E14" s="66"/>
      <c r="F14" s="66"/>
      <c r="G14" s="66"/>
      <c r="H14" s="67"/>
    </row>
    <row r="15" spans="1:8" ht="12.75" customHeight="1" x14ac:dyDescent="0.3">
      <c r="A15" s="63"/>
      <c r="B15" s="5" t="s">
        <v>14</v>
      </c>
      <c r="C15" s="65" t="s">
        <v>12</v>
      </c>
      <c r="D15" s="66"/>
      <c r="E15" s="66"/>
      <c r="F15" s="66"/>
      <c r="G15" s="66"/>
      <c r="H15" s="67"/>
    </row>
    <row r="16" spans="1:8" x14ac:dyDescent="0.3">
      <c r="A16" s="63"/>
      <c r="B16" s="12" t="s">
        <v>15</v>
      </c>
      <c r="C16" s="65" t="s">
        <v>12</v>
      </c>
      <c r="D16" s="66"/>
      <c r="E16" s="66"/>
      <c r="F16" s="66"/>
      <c r="G16" s="66"/>
      <c r="H16" s="67"/>
    </row>
    <row r="17" spans="1:8" s="13" customFormat="1" x14ac:dyDescent="0.3">
      <c r="A17" s="63"/>
      <c r="B17" s="14" t="s">
        <v>16</v>
      </c>
      <c r="C17" s="68" t="s">
        <v>17</v>
      </c>
      <c r="D17" s="69"/>
      <c r="E17" s="69"/>
      <c r="F17" s="69"/>
      <c r="G17" s="69"/>
      <c r="H17" s="70"/>
    </row>
    <row r="18" spans="1:8" ht="30" customHeight="1" x14ac:dyDescent="0.3">
      <c r="A18" s="64"/>
      <c r="B18" s="6" t="s">
        <v>18</v>
      </c>
      <c r="C18" s="65" t="s">
        <v>52</v>
      </c>
      <c r="D18" s="66"/>
      <c r="E18" s="66"/>
      <c r="F18" s="66"/>
      <c r="G18" s="66"/>
      <c r="H18" s="67"/>
    </row>
    <row r="20" spans="1:8" ht="12.75" customHeight="1" x14ac:dyDescent="0.3"/>
  </sheetData>
  <sheetProtection selectLockedCells="1"/>
  <mergeCells count="14">
    <mergeCell ref="A1:H2"/>
    <mergeCell ref="A5:D6"/>
    <mergeCell ref="A8:A11"/>
    <mergeCell ref="C8:H8"/>
    <mergeCell ref="C9:H9"/>
    <mergeCell ref="C10:H10"/>
    <mergeCell ref="C11:H11"/>
    <mergeCell ref="A13:A18"/>
    <mergeCell ref="C13:H13"/>
    <mergeCell ref="C14:H14"/>
    <mergeCell ref="C15:H15"/>
    <mergeCell ref="C16:H16"/>
    <mergeCell ref="C17:H17"/>
    <mergeCell ref="C18:H18"/>
  </mergeCells>
  <pageMargins left="0.98425196850393704" right="0.47244094488188981" top="1.5748031496062993" bottom="0.78740157480314965" header="0.39370078740157483" footer="0.31496062992125984"/>
  <pageSetup paperSize="9" orientation="landscape" r:id="rId1"/>
  <headerFooter scaleWithDoc="0">
    <oddHeader>&amp;R&amp;G</oddHeader>
    <oddFooter>&amp;R&amp;8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0D17-3589-4175-8304-B1E143FE2784}">
  <dimension ref="A1:I45"/>
  <sheetViews>
    <sheetView tabSelected="1" topLeftCell="A8" zoomScale="70" zoomScaleNormal="70" workbookViewId="0">
      <selection activeCell="C43" sqref="C43"/>
    </sheetView>
  </sheetViews>
  <sheetFormatPr baseColWidth="10" defaultColWidth="11.3984375" defaultRowHeight="13" x14ac:dyDescent="0.3"/>
  <cols>
    <col min="1" max="1" width="45.3984375" style="17" customWidth="1"/>
    <col min="2" max="3" width="44.69921875" style="17" customWidth="1"/>
    <col min="4" max="4" width="27.3984375" style="17" customWidth="1"/>
    <col min="5" max="5" width="28.69921875" style="17" customWidth="1"/>
    <col min="6" max="9" width="13" style="17" customWidth="1"/>
    <col min="10" max="16384" width="11.3984375" style="17"/>
  </cols>
  <sheetData>
    <row r="1" spans="1:9" ht="15" customHeight="1" x14ac:dyDescent="0.3">
      <c r="A1" s="76" t="s">
        <v>19</v>
      </c>
      <c r="B1" s="76"/>
      <c r="C1" s="15"/>
      <c r="D1" s="15"/>
      <c r="E1" s="16"/>
      <c r="F1" s="16"/>
      <c r="G1" s="16"/>
      <c r="H1" s="16"/>
      <c r="I1" s="16"/>
    </row>
    <row r="2" spans="1:9" ht="15" customHeight="1" x14ac:dyDescent="0.3">
      <c r="A2" s="76"/>
      <c r="B2" s="76"/>
      <c r="C2" s="15"/>
      <c r="D2" s="15"/>
      <c r="E2" s="16"/>
      <c r="F2" s="16"/>
      <c r="G2" s="16"/>
      <c r="H2" s="16"/>
      <c r="I2" s="16"/>
    </row>
    <row r="3" spans="1:9" ht="15.5" x14ac:dyDescent="0.3">
      <c r="A3" s="43" t="str">
        <f>+Anleitung!A3</f>
        <v>Versandlogistik Testmaterial für Schülerleistungsstudien 2026 - 2029</v>
      </c>
    </row>
    <row r="4" spans="1:9" s="19" customFormat="1" ht="15.5" x14ac:dyDescent="0.3">
      <c r="A4" s="43" t="str">
        <f>+Anleitung!A4</f>
        <v>BBG GZ 4091.05100</v>
      </c>
      <c r="B4" s="18"/>
      <c r="C4" s="18"/>
      <c r="D4" s="18"/>
      <c r="E4" s="18"/>
      <c r="F4" s="18"/>
    </row>
    <row r="5" spans="1:9" s="19" customFormat="1" ht="15" customHeight="1" x14ac:dyDescent="0.3">
      <c r="A5" s="40"/>
      <c r="B5" s="40"/>
      <c r="C5" s="40"/>
      <c r="D5" s="40"/>
      <c r="E5" s="40"/>
      <c r="F5" s="20"/>
    </row>
    <row r="6" spans="1:9" s="19" customFormat="1" ht="15" customHeight="1" thickBot="1" x14ac:dyDescent="0.35">
      <c r="A6" s="40"/>
      <c r="B6" s="40"/>
      <c r="C6" s="40"/>
      <c r="D6" s="40"/>
      <c r="E6" s="40"/>
      <c r="F6" s="17"/>
      <c r="G6" s="17"/>
    </row>
    <row r="7" spans="1:9" s="19" customFormat="1" ht="12.75" customHeight="1" thickTop="1" thickBot="1" x14ac:dyDescent="0.35">
      <c r="A7" s="21"/>
      <c r="B7" s="20"/>
      <c r="C7" s="20"/>
      <c r="D7" s="40"/>
      <c r="E7" s="20"/>
      <c r="F7" s="17"/>
      <c r="G7" s="17"/>
    </row>
    <row r="8" spans="1:9" s="19" customFormat="1" ht="18.5" x14ac:dyDescent="0.3">
      <c r="A8" s="77" t="s">
        <v>20</v>
      </c>
      <c r="B8" s="78"/>
      <c r="C8" s="20"/>
      <c r="D8" s="40"/>
      <c r="E8" s="20"/>
      <c r="F8" s="17"/>
      <c r="G8" s="17"/>
    </row>
    <row r="9" spans="1:9" s="19" customFormat="1" ht="22.15" customHeight="1" thickBot="1" x14ac:dyDescent="0.35">
      <c r="A9" s="79"/>
      <c r="B9" s="80"/>
      <c r="C9" s="36" t="str">
        <f>IF(ISBLANK(A9),"Achtung! Feld nicht ausgefüllt!","")</f>
        <v>Achtung! Feld nicht ausgefüllt!</v>
      </c>
      <c r="D9" s="40"/>
      <c r="F9" s="17"/>
      <c r="G9" s="17"/>
    </row>
    <row r="10" spans="1:9" s="19" customFormat="1" ht="12.75" customHeight="1" thickBot="1" x14ac:dyDescent="0.35">
      <c r="A10" s="17"/>
      <c r="B10" s="17"/>
      <c r="C10" s="17"/>
      <c r="D10" s="17"/>
      <c r="E10" s="17"/>
      <c r="F10" s="17"/>
      <c r="G10" s="17"/>
      <c r="H10" s="17"/>
      <c r="I10" s="17"/>
    </row>
    <row r="11" spans="1:9" s="19" customFormat="1" ht="24.65" customHeight="1" x14ac:dyDescent="0.3">
      <c r="A11" s="81" t="s">
        <v>29</v>
      </c>
      <c r="B11" s="82"/>
      <c r="C11" s="82"/>
      <c r="D11" s="82"/>
      <c r="E11" s="83"/>
      <c r="F11" s="17"/>
      <c r="I11" s="17"/>
    </row>
    <row r="12" spans="1:9" s="19" customFormat="1" ht="39" customHeight="1" x14ac:dyDescent="0.3">
      <c r="A12" s="32" t="s">
        <v>28</v>
      </c>
      <c r="B12" s="29" t="s">
        <v>21</v>
      </c>
      <c r="C12" s="31" t="s">
        <v>22</v>
      </c>
      <c r="D12" s="35" t="s">
        <v>23</v>
      </c>
      <c r="E12" s="30" t="s">
        <v>24</v>
      </c>
      <c r="F12" s="17"/>
      <c r="I12" s="17"/>
    </row>
    <row r="13" spans="1:9" ht="36" customHeight="1" x14ac:dyDescent="0.3">
      <c r="A13" s="84" t="s">
        <v>30</v>
      </c>
      <c r="B13" s="33" t="s">
        <v>46</v>
      </c>
      <c r="C13" s="39"/>
      <c r="D13" s="44">
        <v>4120</v>
      </c>
      <c r="E13" s="53" t="str">
        <f>IF(ISBLANK(C13),"bitte Einheitspreis in Spalte C eingeben",C13*D13)</f>
        <v>bitte Einheitspreis in Spalte C eingeben</v>
      </c>
      <c r="F13" s="45"/>
    </row>
    <row r="14" spans="1:9" ht="36" customHeight="1" x14ac:dyDescent="0.3">
      <c r="A14" s="74"/>
      <c r="B14" s="33" t="s">
        <v>47</v>
      </c>
      <c r="C14" s="39"/>
      <c r="D14" s="44">
        <v>425</v>
      </c>
      <c r="E14" s="53" t="str">
        <f t="shared" ref="E14:E36" si="0">IF(ISBLANK(C14),"bitte Einheitspreis in Spalte C eingeben",C14*D14)</f>
        <v>bitte Einheitspreis in Spalte C eingeben</v>
      </c>
      <c r="F14" s="45"/>
    </row>
    <row r="15" spans="1:9" ht="36" customHeight="1" thickBot="1" x14ac:dyDescent="0.35">
      <c r="A15" s="75"/>
      <c r="B15" s="41" t="s">
        <v>48</v>
      </c>
      <c r="C15" s="42"/>
      <c r="D15" s="49">
        <v>225</v>
      </c>
      <c r="E15" s="54" t="str">
        <f t="shared" si="0"/>
        <v>bitte Einheitspreis in Spalte C eingeben</v>
      </c>
      <c r="F15" s="45"/>
    </row>
    <row r="16" spans="1:9" ht="36" customHeight="1" x14ac:dyDescent="0.3">
      <c r="A16" s="73" t="s">
        <v>31</v>
      </c>
      <c r="B16" s="50" t="s">
        <v>46</v>
      </c>
      <c r="C16" s="51"/>
      <c r="D16" s="52">
        <v>3200</v>
      </c>
      <c r="E16" s="55" t="str">
        <f t="shared" si="0"/>
        <v>bitte Einheitspreis in Spalte C eingeben</v>
      </c>
      <c r="F16" s="45"/>
    </row>
    <row r="17" spans="1:6" ht="36" customHeight="1" x14ac:dyDescent="0.3">
      <c r="A17" s="74"/>
      <c r="B17" s="33" t="s">
        <v>47</v>
      </c>
      <c r="C17" s="39"/>
      <c r="D17" s="44">
        <v>2400</v>
      </c>
      <c r="E17" s="53" t="str">
        <f t="shared" si="0"/>
        <v>bitte Einheitspreis in Spalte C eingeben</v>
      </c>
      <c r="F17" s="45"/>
    </row>
    <row r="18" spans="1:6" ht="36" customHeight="1" thickBot="1" x14ac:dyDescent="0.35">
      <c r="A18" s="75"/>
      <c r="B18" s="41" t="s">
        <v>48</v>
      </c>
      <c r="C18" s="42"/>
      <c r="D18" s="49">
        <v>400</v>
      </c>
      <c r="E18" s="54" t="str">
        <f t="shared" si="0"/>
        <v>bitte Einheitspreis in Spalte C eingeben</v>
      </c>
      <c r="F18" s="45"/>
    </row>
    <row r="19" spans="1:6" ht="36" customHeight="1" x14ac:dyDescent="0.3">
      <c r="A19" s="73" t="s">
        <v>32</v>
      </c>
      <c r="B19" s="50" t="s">
        <v>46</v>
      </c>
      <c r="C19" s="51"/>
      <c r="D19" s="52">
        <v>1785</v>
      </c>
      <c r="E19" s="55" t="str">
        <f t="shared" si="0"/>
        <v>bitte Einheitspreis in Spalte C eingeben</v>
      </c>
      <c r="F19" s="45"/>
    </row>
    <row r="20" spans="1:6" ht="36" customHeight="1" x14ac:dyDescent="0.3">
      <c r="A20" s="74"/>
      <c r="B20" s="33" t="s">
        <v>47</v>
      </c>
      <c r="C20" s="39"/>
      <c r="D20" s="44">
        <v>12010</v>
      </c>
      <c r="E20" s="53" t="str">
        <f t="shared" si="0"/>
        <v>bitte Einheitspreis in Spalte C eingeben</v>
      </c>
      <c r="F20" s="45"/>
    </row>
    <row r="21" spans="1:6" ht="36" customHeight="1" x14ac:dyDescent="0.3">
      <c r="A21" s="74"/>
      <c r="B21" s="33" t="s">
        <v>48</v>
      </c>
      <c r="C21" s="39"/>
      <c r="D21" s="44">
        <v>17750</v>
      </c>
      <c r="E21" s="53" t="str">
        <f t="shared" si="0"/>
        <v>bitte Einheitspreis in Spalte C eingeben</v>
      </c>
      <c r="F21" s="45"/>
    </row>
    <row r="22" spans="1:6" ht="36" customHeight="1" x14ac:dyDescent="0.3">
      <c r="A22" s="74"/>
      <c r="B22" s="33" t="s">
        <v>49</v>
      </c>
      <c r="C22" s="39"/>
      <c r="D22" s="44">
        <v>4300</v>
      </c>
      <c r="E22" s="53" t="str">
        <f t="shared" si="0"/>
        <v>bitte Einheitspreis in Spalte C eingeben</v>
      </c>
      <c r="F22" s="45"/>
    </row>
    <row r="23" spans="1:6" ht="36" customHeight="1" thickBot="1" x14ac:dyDescent="0.35">
      <c r="A23" s="75"/>
      <c r="B23" s="41" t="s">
        <v>50</v>
      </c>
      <c r="C23" s="42"/>
      <c r="D23" s="49">
        <v>1075</v>
      </c>
      <c r="E23" s="54" t="str">
        <f t="shared" si="0"/>
        <v>bitte Einheitspreis in Spalte C eingeben</v>
      </c>
      <c r="F23" s="45"/>
    </row>
    <row r="24" spans="1:6" ht="38.15" customHeight="1" x14ac:dyDescent="0.3">
      <c r="A24" s="73" t="s">
        <v>33</v>
      </c>
      <c r="B24" s="50" t="s">
        <v>46</v>
      </c>
      <c r="C24" s="51"/>
      <c r="D24" s="52">
        <v>2220</v>
      </c>
      <c r="E24" s="55" t="str">
        <f t="shared" si="0"/>
        <v>bitte Einheitspreis in Spalte C eingeben</v>
      </c>
      <c r="F24" s="45"/>
    </row>
    <row r="25" spans="1:6" ht="38.15" customHeight="1" x14ac:dyDescent="0.3">
      <c r="A25" s="74"/>
      <c r="B25" s="33" t="s">
        <v>47</v>
      </c>
      <c r="C25" s="39"/>
      <c r="D25" s="44">
        <v>370</v>
      </c>
      <c r="E25" s="53" t="str">
        <f t="shared" si="0"/>
        <v>bitte Einheitspreis in Spalte C eingeben</v>
      </c>
      <c r="F25" s="45"/>
    </row>
    <row r="26" spans="1:6" ht="38.15" customHeight="1" thickBot="1" x14ac:dyDescent="0.35">
      <c r="A26" s="75"/>
      <c r="B26" s="41" t="s">
        <v>48</v>
      </c>
      <c r="C26" s="42"/>
      <c r="D26" s="49">
        <v>180</v>
      </c>
      <c r="E26" s="54" t="str">
        <f t="shared" si="0"/>
        <v>bitte Einheitspreis in Spalte C eingeben</v>
      </c>
      <c r="F26" s="45"/>
    </row>
    <row r="27" spans="1:6" ht="38.15" customHeight="1" x14ac:dyDescent="0.3">
      <c r="A27" s="73" t="s">
        <v>34</v>
      </c>
      <c r="B27" s="50" t="s">
        <v>46</v>
      </c>
      <c r="C27" s="51"/>
      <c r="D27" s="52">
        <v>923</v>
      </c>
      <c r="E27" s="55" t="str">
        <f t="shared" si="0"/>
        <v>bitte Einheitspreis in Spalte C eingeben</v>
      </c>
      <c r="F27" s="45"/>
    </row>
    <row r="28" spans="1:6" ht="38.15" customHeight="1" x14ac:dyDescent="0.3">
      <c r="A28" s="74"/>
      <c r="B28" s="33" t="s">
        <v>47</v>
      </c>
      <c r="C28" s="39"/>
      <c r="D28" s="44">
        <v>1760</v>
      </c>
      <c r="E28" s="53" t="str">
        <f t="shared" si="0"/>
        <v>bitte Einheitspreis in Spalte C eingeben</v>
      </c>
      <c r="F28" s="45"/>
    </row>
    <row r="29" spans="1:6" ht="38.15" customHeight="1" x14ac:dyDescent="0.3">
      <c r="A29" s="74"/>
      <c r="B29" s="33" t="s">
        <v>48</v>
      </c>
      <c r="C29" s="39"/>
      <c r="D29" s="44">
        <v>1275</v>
      </c>
      <c r="E29" s="53" t="str">
        <f t="shared" si="0"/>
        <v>bitte Einheitspreis in Spalte C eingeben</v>
      </c>
      <c r="F29" s="45"/>
    </row>
    <row r="30" spans="1:6" ht="38.15" customHeight="1" x14ac:dyDescent="0.3">
      <c r="A30" s="74"/>
      <c r="B30" s="33" t="s">
        <v>49</v>
      </c>
      <c r="C30" s="39"/>
      <c r="D30" s="44">
        <v>250</v>
      </c>
      <c r="E30" s="53" t="str">
        <f t="shared" si="0"/>
        <v>bitte Einheitspreis in Spalte C eingeben</v>
      </c>
      <c r="F30" s="45"/>
    </row>
    <row r="31" spans="1:6" ht="38.15" customHeight="1" thickBot="1" x14ac:dyDescent="0.35">
      <c r="A31" s="75"/>
      <c r="B31" s="41" t="s">
        <v>50</v>
      </c>
      <c r="C31" s="42"/>
      <c r="D31" s="49">
        <v>62</v>
      </c>
      <c r="E31" s="54" t="str">
        <f t="shared" si="0"/>
        <v>bitte Einheitspreis in Spalte C eingeben</v>
      </c>
      <c r="F31" s="45"/>
    </row>
    <row r="32" spans="1:6" ht="38.15" customHeight="1" thickBot="1" x14ac:dyDescent="0.35">
      <c r="A32" s="56" t="s">
        <v>35</v>
      </c>
      <c r="B32" s="57" t="s">
        <v>42</v>
      </c>
      <c r="C32" s="58"/>
      <c r="D32" s="59">
        <v>650</v>
      </c>
      <c r="E32" s="60" t="str">
        <f t="shared" si="0"/>
        <v>bitte Einheitspreis in Spalte C eingeben</v>
      </c>
      <c r="F32" s="45"/>
    </row>
    <row r="33" spans="1:6" ht="38.15" customHeight="1" thickBot="1" x14ac:dyDescent="0.35">
      <c r="A33" s="56" t="s">
        <v>36</v>
      </c>
      <c r="B33" s="57" t="s">
        <v>42</v>
      </c>
      <c r="C33" s="58"/>
      <c r="D33" s="59">
        <v>975</v>
      </c>
      <c r="E33" s="60" t="str">
        <f t="shared" si="0"/>
        <v>bitte Einheitspreis in Spalte C eingeben</v>
      </c>
      <c r="F33" s="45"/>
    </row>
    <row r="34" spans="1:6" ht="38.15" customHeight="1" thickBot="1" x14ac:dyDescent="0.35">
      <c r="A34" s="56" t="s">
        <v>40</v>
      </c>
      <c r="B34" s="57" t="s">
        <v>39</v>
      </c>
      <c r="C34" s="58"/>
      <c r="D34" s="59">
        <v>2000</v>
      </c>
      <c r="E34" s="60" t="str">
        <f t="shared" si="0"/>
        <v>bitte Einheitspreis in Spalte C eingeben</v>
      </c>
      <c r="F34" s="45"/>
    </row>
    <row r="35" spans="1:6" ht="38.15" customHeight="1" thickBot="1" x14ac:dyDescent="0.35">
      <c r="A35" s="61" t="s">
        <v>43</v>
      </c>
      <c r="B35" s="57" t="s">
        <v>39</v>
      </c>
      <c r="C35" s="58"/>
      <c r="D35" s="59">
        <v>2400</v>
      </c>
      <c r="E35" s="60" t="str">
        <f t="shared" si="0"/>
        <v>bitte Einheitspreis in Spalte C eingeben</v>
      </c>
      <c r="F35" s="45"/>
    </row>
    <row r="36" spans="1:6" ht="38.15" customHeight="1" thickBot="1" x14ac:dyDescent="0.35">
      <c r="A36" s="61" t="s">
        <v>37</v>
      </c>
      <c r="B36" s="57" t="s">
        <v>41</v>
      </c>
      <c r="C36" s="58"/>
      <c r="D36" s="59">
        <v>80</v>
      </c>
      <c r="E36" s="60" t="str">
        <f t="shared" si="0"/>
        <v>bitte Einheitspreis in Spalte C eingeben</v>
      </c>
      <c r="F36" s="45"/>
    </row>
    <row r="37" spans="1:6" ht="47.5" customHeight="1" thickBot="1" x14ac:dyDescent="0.35">
      <c r="A37" s="56" t="s">
        <v>38</v>
      </c>
      <c r="B37" s="57" t="s">
        <v>41</v>
      </c>
      <c r="C37" s="58"/>
      <c r="D37" s="59">
        <v>80</v>
      </c>
      <c r="E37" s="60" t="str">
        <f t="shared" ref="E37" si="1">IF(ISBLANK(C37),"bitte Einheitspreis in Spalte C eingeben",C37*D37)</f>
        <v>bitte Einheitspreis in Spalte C eingeben</v>
      </c>
      <c r="F37" s="45"/>
    </row>
    <row r="38" spans="1:6" ht="13.5" thickBot="1" x14ac:dyDescent="0.35"/>
    <row r="39" spans="1:6" ht="21" customHeight="1" x14ac:dyDescent="0.3">
      <c r="A39" s="46" t="s">
        <v>53</v>
      </c>
      <c r="B39" s="24"/>
      <c r="C39" s="24"/>
      <c r="D39" s="25"/>
      <c r="E39" s="37" t="str">
        <f>IF(COUNTIF(E13:E37,"*bitte*")&gt;0,"Nicht alle Felder befüllt!",SUM(E13:E37))</f>
        <v>Nicht alle Felder befüllt!</v>
      </c>
      <c r="F39" s="22"/>
    </row>
    <row r="40" spans="1:6" ht="18" customHeight="1" x14ac:dyDescent="0.3">
      <c r="A40" s="47" t="s">
        <v>25</v>
      </c>
      <c r="B40" s="23"/>
      <c r="C40" s="23"/>
      <c r="D40" s="26"/>
      <c r="E40" s="34"/>
      <c r="F40" s="22"/>
    </row>
    <row r="41" spans="1:6" ht="18" customHeight="1" thickBot="1" x14ac:dyDescent="0.35">
      <c r="A41" s="48" t="s">
        <v>26</v>
      </c>
      <c r="B41" s="27"/>
      <c r="C41" s="27"/>
      <c r="D41" s="28"/>
      <c r="E41" s="38" t="str">
        <f>IF(ISBLANK(E40),"USt fehlt!",E39*(1+E40))</f>
        <v>USt fehlt!</v>
      </c>
    </row>
    <row r="45" spans="1:6" x14ac:dyDescent="0.3">
      <c r="A45" s="17" t="s">
        <v>27</v>
      </c>
    </row>
  </sheetData>
  <mergeCells count="9">
    <mergeCell ref="A16:A18"/>
    <mergeCell ref="A19:A23"/>
    <mergeCell ref="A24:A26"/>
    <mergeCell ref="A27:A31"/>
    <mergeCell ref="A1:B2"/>
    <mergeCell ref="A8:B8"/>
    <mergeCell ref="A9:B9"/>
    <mergeCell ref="A11:E11"/>
    <mergeCell ref="A13:A15"/>
  </mergeCells>
  <conditionalFormatting sqref="E13:E37">
    <cfRule type="containsText" dxfId="2" priority="1" operator="containsText" text="bitte*">
      <formula>NOT(ISERROR(SEARCH("bitte*",E13)))</formula>
    </cfRule>
  </conditionalFormatting>
  <conditionalFormatting sqref="E39">
    <cfRule type="cellIs" dxfId="1" priority="2" operator="equal">
      <formula>"Nicht alle Felder befüllt!"</formula>
    </cfRule>
  </conditionalFormatting>
  <conditionalFormatting sqref="E41">
    <cfRule type="cellIs" dxfId="0" priority="3" operator="equal">
      <formula>"Ust fehlt!"</formula>
    </cfRule>
  </conditionalFormatting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usschreibungsdokument" ma:contentTypeID="0x0101005DED2037585E44458BC4AF0F434D03180078C95DD408F20D49B312387C8EA0DFE6" ma:contentTypeVersion="5" ma:contentTypeDescription="" ma:contentTypeScope="" ma:versionID="71d94da2b980d3e1552166f5b11383c8">
  <xsd:schema xmlns:xsd="http://www.w3.org/2001/XMLSchema" xmlns:xs="http://www.w3.org/2001/XMLSchema" xmlns:p="http://schemas.microsoft.com/office/2006/metadata/properties" xmlns:ns2="6018b265-3d99-40c6-a412-462613a8bf33" targetNamespace="http://schemas.microsoft.com/office/2006/metadata/properties" ma:root="true" ma:fieldsID="2f36bc71ea6061fe0f869bcd2b8979b8" ns2:_="">
    <xsd:import namespace="6018b265-3d99-40c6-a412-462613a8bf33"/>
    <xsd:element name="properties">
      <xsd:complexType>
        <xsd:sequence>
          <xsd:element name="documentManagement">
            <xsd:complexType>
              <xsd:all>
                <xsd:element ref="ns2:Geschaeftszahl" minOccurs="0"/>
                <xsd:element ref="ns2:Organisation" minOccurs="0"/>
                <xsd:element ref="ns2:Beschaffungsgruppe" minOccurs="0"/>
                <xsd:element ref="ns2:Runde" minOccurs="0"/>
                <xsd:element ref="ns2:Archiv" minOccurs="0"/>
                <xsd:element ref="ns2:Merkmal" minOccurs="0"/>
                <xsd:element ref="ns2:Los" minOccurs="0"/>
                <xsd:element ref="ns2:Kommentar" minOccurs="0"/>
                <xsd:element ref="ns2:Berichtigung" minOccurs="0"/>
                <xsd:element ref="ns2:Fragebeantwort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8b265-3d99-40c6-a412-462613a8bf33" elementFormDefault="qualified">
    <xsd:import namespace="http://schemas.microsoft.com/office/2006/documentManagement/types"/>
    <xsd:import namespace="http://schemas.microsoft.com/office/infopath/2007/PartnerControls"/>
    <xsd:element name="Geschaeftszahl" ma:index="2" nillable="true" ma:displayName="Geschaeftszahl" ma:default="4091.05100" ma:internalName="Geschaeftszahl">
      <xsd:simpleType>
        <xsd:restriction base="dms:Text">
          <xsd:maxLength value="255"/>
        </xsd:restriction>
      </xsd:simpleType>
    </xsd:element>
    <xsd:element name="Organisation" ma:index="3" nillable="true" ma:displayName="Organisation" ma:internalName="Organisation">
      <xsd:simpleType>
        <xsd:restriction base="dms:Text">
          <xsd:maxLength value="255"/>
        </xsd:restriction>
      </xsd:simpleType>
    </xsd:element>
    <xsd:element name="Beschaffungsgruppe" ma:index="4" nillable="true" ma:displayName="Beschaffungsgruppe" ma:internalName="Beschaffungsgruppe">
      <xsd:simpleType>
        <xsd:restriction base="dms:Text">
          <xsd:maxLength value="255"/>
        </xsd:restriction>
      </xsd:simpleType>
    </xsd:element>
    <xsd:element name="Runde" ma:index="11" nillable="true" ma:displayName="Runde" ma:default="" ma:format="Dropdown" ma:internalName="Rund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LAFO"/>
        </xsd:restriction>
      </xsd:simpleType>
    </xsd:element>
    <xsd:element name="Archiv" ma:index="12" nillable="true" ma:displayName="Archiv" ma:default="0" ma:internalName="Archiv">
      <xsd:simpleType>
        <xsd:restriction base="dms:Boolean"/>
      </xsd:simpleType>
    </xsd:element>
    <xsd:element name="Merkmal" ma:index="13" nillable="true" ma:displayName="Merkmal" ma:internalName="Merkmal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I Datei für Angebot"/>
                    <xsd:enumeration value="AI zusätzliche Info"/>
                    <xsd:enumeration value="PibA-Relevant"/>
                    <xsd:enumeration value="Vergabeaktrelevant"/>
                    <xsd:enumeration value="Vertriebsrelevant"/>
                    <xsd:enumeration value="Kein"/>
                  </xsd:restriction>
                </xsd:simpleType>
              </xsd:element>
            </xsd:sequence>
          </xsd:extension>
        </xsd:complexContent>
      </xsd:complexType>
    </xsd:element>
    <xsd:element name="Los" ma:index="14" nillable="true" ma:displayName="Los" ma:default="" ma:internalName="Los">
      <xsd:simpleType>
        <xsd:restriction base="dms:Text">
          <xsd:maxLength value="255"/>
        </xsd:restriction>
      </xsd:simpleType>
    </xsd:element>
    <xsd:element name="Kommentar" ma:index="15" nillable="true" ma:displayName="Kommentar" ma:default="" ma:internalName="Kommentar">
      <xsd:simpleType>
        <xsd:restriction base="dms:Text">
          <xsd:maxLength value="255"/>
        </xsd:restriction>
      </xsd:simpleType>
    </xsd:element>
    <xsd:element name="Berichtigung" ma:index="16" nillable="true" ma:displayName="Berichtigung" ma:default="" ma:internalName="Berichtigung" ma:percentage="FALSE">
      <xsd:simpleType>
        <xsd:restriction base="dms:Number">
          <xsd:minInclusive value="1"/>
        </xsd:restriction>
      </xsd:simpleType>
    </xsd:element>
    <xsd:element name="Fragebeantwortung" ma:index="17" nillable="true" ma:displayName="Fragebeantwortung" ma:default="" ma:internalName="Fragebeantwortung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04017f1-9a7b-4a68-8ef0-b5f21610d39c" ContentTypeId="0x0101005DED2037585E44458BC4AF0F434D0318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os xmlns="6018b265-3d99-40c6-a412-462613a8bf33" xsi:nil="true"/>
    <Merkmal xmlns="6018b265-3d99-40c6-a412-462613a8bf33">
      <Value>AI Datei für Angebot</Value>
    </Merkmal>
    <Archiv xmlns="6018b265-3d99-40c6-a412-462613a8bf33">false</Archiv>
    <Geschaeftszahl xmlns="6018b265-3d99-40c6-a412-462613a8bf33">5101.04294</Geschaeftszahl>
    <Beschaffungsgruppe xmlns="6018b265-3d99-40c6-a412-462613a8bf33" xsi:nil="true"/>
    <Organisation xmlns="6018b265-3d99-40c6-a412-462613a8bf33" xsi:nil="true"/>
    <Kommentar xmlns="6018b265-3d99-40c6-a412-462613a8bf33" xsi:nil="true"/>
    <Runde xmlns="6018b265-3d99-40c6-a412-462613a8bf33">1</Runde>
    <Berichtigung xmlns="6018b265-3d99-40c6-a412-462613a8bf33" xsi:nil="true"/>
    <Fragebeantwortung xmlns="6018b265-3d99-40c6-a412-462613a8bf33" xsi:nil="true"/>
  </documentManagement>
</p:properties>
</file>

<file path=customXml/itemProps1.xml><?xml version="1.0" encoding="utf-8"?>
<ds:datastoreItem xmlns:ds="http://schemas.openxmlformats.org/officeDocument/2006/customXml" ds:itemID="{0BA248FA-B77C-4BD4-8744-8F8BA9F14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F3C930-BB8B-4FB7-9811-1DD14AA03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18b265-3d99-40c6-a412-462613a8b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51B6E6-833D-4F41-BD99-8C7014235AE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D6EA392-57F0-4C07-9FA0-96C36B60067E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6018b265-3d99-40c6-a412-462613a8bf3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Anleitung</vt:lpstr>
      <vt:lpstr>Preisblatt</vt:lpstr>
      <vt:lpstr>Anleitung!Druckbereich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2014-08-26T21:47:50Z</dcterms:created>
  <dcterms:modified xsi:type="dcterms:W3CDTF">2025-07-18T11:45:26Z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0x0101005DED2037585E44458BC4AF0F434D03180078C95DD408F20D49B312387C8EA0DFE6</vt:lpwstr>
  </property>
  <property fmtid="{D5CDD505-2E9C-101B-9397-08002B2CF9AE}" pid="3" name="_dlc_DocIdItemGuid">
    <vt:lpwstr>2aa42298-2869-4f5a-a93d-c069c69d1d25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SharedWithUsers">
    <vt:lpwstr>109;#Wittmann Melissa;#13789;#Peutz Herbert;#197;#Theiner Markus</vt:lpwstr>
  </property>
</Properties>
</file>